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54" i="88" l="1"/>
  <c r="E154" s="1"/>
  <c r="D154" s="1"/>
  <c r="R121"/>
  <c r="E121" s="1"/>
  <c r="D121" s="1"/>
  <c r="R110"/>
  <c r="E110" s="1"/>
  <c r="D110" s="1"/>
  <c r="R159"/>
  <c r="E159" s="1"/>
  <c r="D159" s="1"/>
  <c r="R119"/>
  <c r="E119" s="1"/>
  <c r="D119" s="1"/>
  <c r="R153"/>
  <c r="E153" s="1"/>
  <c r="D153" s="1"/>
  <c r="R120"/>
  <c r="E120" s="1"/>
  <c r="D120" s="1"/>
  <c r="R109"/>
  <c r="R155"/>
  <c r="E155" s="1"/>
  <c r="D155" s="1"/>
  <c r="R130"/>
  <c r="E130" s="1"/>
  <c r="D130" s="1"/>
  <c r="R111"/>
  <c r="E111" s="1"/>
  <c r="D111" s="1"/>
  <c r="R134"/>
  <c r="E134" s="1"/>
  <c r="D134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G9" i="71"/>
  <c r="F36" i="82"/>
  <c r="F41" s="1"/>
  <c r="H9" i="7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E162"/>
  <c r="E186" s="1"/>
  <c r="D186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<sst xmlns="http://schemas.openxmlformats.org/spreadsheetml/2006/main" count="2194" uniqueCount="722">
  <si>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</si>
  <si>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</si>
  <si>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</si>
  <si>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</si>
  <si>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</si>
  <si>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</si>
  <si>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</si>
  <si>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</si>
  <si>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</si>
  <si>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</si>
  <si>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</si>
  <si>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</si>
  <si>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</si>
  <si>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</si>
  <si>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</si>
  <si>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</si>
  <si>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</si>
  <si>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</si>
  <si>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</si>
  <si>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</si>
  <si>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</si>
  <si>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</si>
  <si>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</si>
  <si>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</si>
  <si>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</si>
  <si>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</si>
  <si>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</si>
  <si>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</si>
  <si>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</si>
  <si>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</si>
  <si>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</si>
  <si>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</si>
  <si>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</si>
  <si>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</si>
  <si>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</si>
  <si>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</si>
  <si>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</si>
  <si>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</si>
  <si>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</si>
  <si>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</si>
  <si>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</si>
  <si>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</si>
  <si>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</si>
  <si>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</si>
  <si>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</si>
  <si>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</si>
  <si>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</si>
  <si>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</si>
  <si>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</si>
  <si>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</si>
  <si>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</si>
  <si>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</si>
  <si>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</si>
  <si>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</si>
  <si>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</si>
  <si>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</si>
  <si>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</si>
  <si>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</si>
  <si>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</si>
  <si>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</si>
  <si>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</si>
  <si>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</si>
  <si>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</si>
  <si>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</si>
  <si>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</si>
  <si>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</si>
  <si>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</si>
  <si>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</si>
  <si>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</si>
  <si>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</si>
  <si>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</si>
  <si>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</si>
  <si>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</si>
  <si>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</si>
  <si>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</si>
  <si>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</si>
  <si>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</si>
  <si>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</si>
  <si>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</si>
  <si>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</si>
  <si>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</si>
  <si>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</si>
  <si>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</si>
  <si>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</si>
  <si>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</si>
  <si>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</si>
  <si>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</si>
  <si>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</si>
  <si>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</si>
  <si>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</si>
  <si>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</si>
  <si>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</si>
  <si>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</si>
  <si>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</si>
  <si>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</si>
  <si>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</si>
  <si>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</si>
  <si>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</si>
  <si>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</si>
  <si>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</si>
  <si>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</si>
  <si>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</si>
  <si>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</si>
  <si>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</si>
  <si>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</si>
  <si>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</si>
  <si>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</si>
  <si>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</si>
  <si>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</si>
  <si>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</si>
  <si>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</si>
  <si>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</si>
  <si>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</si>
  <si>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</si>
  <si>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</si>
  <si>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</si>
  <si>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</si>
  <si>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</si>
  <si>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</si>
  <si>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</si>
  <si>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</si>
  <si>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</si>
  <si>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</si>
  <si>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</si>
  <si>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</si>
  <si>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</si>
  <si>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</si>
  <si>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</si>
  <si>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</si>
  <si>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</si>
  <si>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</si>
  <si>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</si>
  <si>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</si>
  <si>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</si>
  <si>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</si>
  <si>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</si>
  <si>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</si>
  <si>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</si>
  <si>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</si>
  <si>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</si>
  <si>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</si>
  <si>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</si>
  <si>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</si>
  <si>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</si>
  <si>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</si>
  <si>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</si>
  <si>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</si>
  <si>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</si>
  <si>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</si>
  <si>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</si>
  <si>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</si>
  <si>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</si>
  <si>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</si>
  <si>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</si>
  <si>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</si>
  <si>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</si>
  <si>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</si>
  <si>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</si>
  <si>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</si>
  <si>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</si>
  <si>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</si>
  <si>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</si>
  <si>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</si>
  <si>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</si>
  <si>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</si>
  <si>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</si>
  <si>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</si>
  <si>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</si>
  <si>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</si>
  <si>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</si>
  <si>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</si>
  <si>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</si>
  <si>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</si>
  <si>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</si>
  <si>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</si>
  <si>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</si>
  <si>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</si>
  <si>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</si>
  <si>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</si>
  <si>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</si>
  <si>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</si>
  <si>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</si>
  <si>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</si>
  <si>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</si>
  <si>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</si>
  <si>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</si>
  <si>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</si>
  <si>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</si>
  <si>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</si>
  <si>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</si>
  <si>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</si>
  <si>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</si>
  <si>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</si>
  <si>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</si>
  <si>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</si>
  <si>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</si>
  <si>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</si>
  <si>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</si>
  <si>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</si>
  <si>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</si>
  <si>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</si>
  <si>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</si>
  <si>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</si>
  <si>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</si>
  <si>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</si>
  <si>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</si>
  <si>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</si>
  <si>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</si>
  <si>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</si>
  <si>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</si>
  <si>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</si>
  <si>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</si>
  <si>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</si>
  <si>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</si>
  <si>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</si>
  <si>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</si>
  <si>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</si>
  <si>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</si>
  <si>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</si>
  <si>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</si>
  <si>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</si>
  <si>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</si>
  <si>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</si>
  <si>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</si>
  <si>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</si>
  <si>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</si>
  <si>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</si>
  <si>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</si>
  <si>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</si>
  <si>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</si>
  <si>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</si>
  <si>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</si>
  <si>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</si>
  <si>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</si>
  <si>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</si>
  <si>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</si>
  <si>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</si>
  <si>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</si>
  <si>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</si>
  <si>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</si>
  <si>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</si>
  <si>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</si>
  <si>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</si>
  <si>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</si>
  <si>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</si>
  <si>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</si>
  <si>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</si>
  <si>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</si>
  <si>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</si>
  <si>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</si>
  <si>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</si>
  <si>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</si>
  <si>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</si>
  <si>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</si>
  <si>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</si>
  <si>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</si>
  <si>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</si>
  <si>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</si>
  <si>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</si>
  <si>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</si>
  <si>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</si>
  <si>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</si>
  <si>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</si>
  <si>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</si>
  <si>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</si>
  <si>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</si>
  <si>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</si>
  <si>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</si>
  <si>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</si>
  <si>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</si>
  <si>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</si>
  <si>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</si>
  <si>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</si>
  <si>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</si>
  <si>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</si>
  <si>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</si>
  <si>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</si>
  <si>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</si>
  <si>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</si>
  <si>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</si>
  <si>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</si>
  <si>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</si>
  <si>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</si>
  <si>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</si>
  <si>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</si>
  <si>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</si>
  <si>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</si>
  <si>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</si>
  <si>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</si>
  <si>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</si>
  <si>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</si>
  <si>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</si>
  <si>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</si>
  <si>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</si>
  <si>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</si>
  <si>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</si>
  <si>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</si>
  <si>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</si>
  <si>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</si>
  <si>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</si>
  <si>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</si>
  <si>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</si>
  <si>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</si>
  <si>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</si>
  <si>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</si>
  <si>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</si>
  <si>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</si>
  <si>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</si>
  <si>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</si>
  <si>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</si>
  <si>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</si>
  <si>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</si>
  <si>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</si>
  <si>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</si>
  <si>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</si>
  <si>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</si>
  <si>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</si>
  <si>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</si>
  <si>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</si>
  <si>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</si>
  <si>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</si>
  <si>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</si>
  <si>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</si>
  <si>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</si>
  <si>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</si>
  <si>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</si>
  <si>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</si>
  <si>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</si>
  <si>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</si>
  <si>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</si>
  <si>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</si>
  <si>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</si>
  <si>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</si>
  <si>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</si>
  <si>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</si>
  <si>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</si>
  <si>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</si>
  <si>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</si>
  <si>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</si>
  <si>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</si>
  <si>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</si>
  <si>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</si>
  <si>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</si>
  <si>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</si>
  <si>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</si>
  <si>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</si>
  <si>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</si>
  <si>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</si>
  <si>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</si>
  <si>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</si>
  <si>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</si>
  <si>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</si>
  <si>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</si>
  <si>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</si>
  <si>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</si>
  <si>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</si>
  <si>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</si>
  <si>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</si>
  <si>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</si>
  <si>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</si>
  <si>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</si>
  <si>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</si>
  <si>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</si>
  <si>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</si>
  <si>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</si>
  <si>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</si>
  <si>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</si>
  <si>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</si>
  <si>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</si>
  <si>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</si>
  <si>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</si>
  <si>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</si>
  <si>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</si>
  <si>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</si>
  <si>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</si>
  <si>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</si>
  <si>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</si>
  <si>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</si>
  <si>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</si>
  <si>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</si>
  <si>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</si>
  <si>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</si>
  <si>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</si>
  <si>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</si>
  <si>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</si>
  <si>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</si>
  <si>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</si>
  <si>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</si>
  <si>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</si>
  <si>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</si>
  <si>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</si>
  <si>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</si>
  <si>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</si>
  <si>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</si>
  <si>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</si>
  <si>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</si>
  <si>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</si>
  <si>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</si>
  <si>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</si>
  <si>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</si>
  <si>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</si>
  <si>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</si>
  <si>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</si>
  <si>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</si>
  <si>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</si>
  <si>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</si>
  <si>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</si>
  <si>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</si>
  <si>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</si>
  <si>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</si>
  <si>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</si>
  <si>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</si>
  <si>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</si>
  <si>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</si>
  <si>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</si>
  <si>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</si>
  <si>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</si>
  <si>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</si>
  <si>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</si>
  <si>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</si>
  <si>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</si>
  <si>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</si>
  <si>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</si>
  <si>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</si>
  <si>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</si>
  <si>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</si>
  <si>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</si>
  <si>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</si>
  <si>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</si>
  <si>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</si>
  <si>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</si>
  <si>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</si>
  <si>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</si>
  <si>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</si>
  <si>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</si>
  <si>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</si>
  <si>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</si>
  <si>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</si>
  <si>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</si>
  <si>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</si>
  <si>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</si>
  <si>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</si>
  <si>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</si>
  <si>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</si>
  <si>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</si>
  <si>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</si>
  <si>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</si>
  <si>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</si>
  <si>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</si>
  <si>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</si>
  <si>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</si>
  <si>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</si>
  <si>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</si>
  <si>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</si>
  <si>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</si>
  <si>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</si>
  <si>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</si>
  <si>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</si>
  <si>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</si>
  <si>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</si>
  <si>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</si>
  <si>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</si>
  <si>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</si>
  <si>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</si>
  <si>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</si>
  <si>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</si>
  <si>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</si>
  <si>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</si>
  <si>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</si>
  <si>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</si>
  <si>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</si>
  <si>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</si>
  <si>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</si>
  <si>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</si>
  <si>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</si>
  <si>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</si>
  <si>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</si>
  <si>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</si>
  <si>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</si>
  <si>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</si>
  <si>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</si>
  <si>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</si>
  <si>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</si>
  <si>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</si>
  <si>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</si>
  <si>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</si>
  <si>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</si>
  <si>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</si>
  <si>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</si>
  <si>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</si>
  <si>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</si>
  <si>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</si>
  <si>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</si>
  <si>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</si>
  <si>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</si>
  <si>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</si>
  <si>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</si>
  <si>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</si>
  <si>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</si>
  <si>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</si>
  <si>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</si>
  <si>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</si>
  <si>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</si>
  <si>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</si>
  <si>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</si>
  <si>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</si>
  <si>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</si>
  <si>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</si>
  <si>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</si>
  <si>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</si>
  <si>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</si>
  <si>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</si>
  <si>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</si>
  <si>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</si>
  <si>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</si>
  <si>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</si>
  <si>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</si>
  <si>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</si>
  <si>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</si>
  <si>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</si>
  <si>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</si>
  <si>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</si>
  <si>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</si>
  <si>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</si>
  <si>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</si>
  <si>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</si>
  <si>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</si>
  <si>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</si>
  <si>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</si>
  <si>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</si>
  <si>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</si>
  <si>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</si>
  <si>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</si>
  <si>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</si>
  <si>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</si>
  <si>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</si>
  <si>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</si>
  <si>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</si>
  <si>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</si>
  <si>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</si>
  <si>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</si>
  <si>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</si>
  <si>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</si>
  <si>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</si>
  <si>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</si>
  <si>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</si>
  <si>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</si>
  <si>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</si>
  <si>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</si>
  <si>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</si>
  <si>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</si>
  <si>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</si>
  <si>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</si>
  <si>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</si>
  <si>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</si>
  <si>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</si>
  <si>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</si>
  <si>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</si>
  <si>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</si>
  <si>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</si>
  <si>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</si>
  <si>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</si>
  <si>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</si>
  <si>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</si>
  <si>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</si>
  <si>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</si>
  <si>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</si>
  <si>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</si>
  <si>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</si>
  <si>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</si>
  <si>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</si>
  <si>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</si>
  <si>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</si>
  <si>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</si>
  <si>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</si>
  <si>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</si>
  <si>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</si>
  <si>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</si>
  <si>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</si>
  <si>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</si>
  <si>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</si>
  <si>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</si>
  <si>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</si>
  <si>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</si>
  <si>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</si>
  <si>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</si>
  <si>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</si>
  <si>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</si>
  <si>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</si>
  <si>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</si>
  <si>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</si>
  <si>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</si>
  <si>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</si>
  <si>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</si>
  <si>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</si>
  <si>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</si>
  <si>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</si>
  <si>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</si>
  <si>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</si>
  <si>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</si>
  <si>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</si>
  <si>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</si>
  <si>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</si>
  <si>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</si>
  <si>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</si>
  <si>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</si>
  <si>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</si>
  <si>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</si>
  <si>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</si>
  <si>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</si>
  <si>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</si>
  <si>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</si>
  <si>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</si>
  <si>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</si>
  <si>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</si>
  <si>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</si>
  <si>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</si>
  <si>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</si>
  <si>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</si>
  <si>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</si>
  <si>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</si>
  <si>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</si>
  <si>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</si>
  <si>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</si>
  <si>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</si>
  <si>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</si>
  <si>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</si>
  <si>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</si>
  <si>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</si>
  <si>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</si>
  <si>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</si>
  <si>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</si>
  <si>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</si>
  <si>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</si>
  <si>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</si>
  <si>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</si>
  <si>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</si>
  <si>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</si>
  <si>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</si>
  <si>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</si>
  <si>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</si>
  <si>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</si>
  <si>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</si>
  <si>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</si>
  <si>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</si>
  <si>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</si>
  <si>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</si>
  <si>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</si>
  <si>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</si>
  <si>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</si>
  <si>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</si>
  <si>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</si>
  <si>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</si>
  <si>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</si>
  <si>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</si>
  <si>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</si>
  <si>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</si>
  <si>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</si>
  <si>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</si>
  <si>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</si>
  <si>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</si>
  <si>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</si>
  <si>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</si>
  <si>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</si>
  <si>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</si>
  <si>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</si>
  <si>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</si>
  <si>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</si>
  <si>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</si>
  <si>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</si>
  <si>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</si>
  <si>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</si>
  <si>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</si>
  <si>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</si>
  <si>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</si>
  <si>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</si>
  <si>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</si>
  <si>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</si>
  <si>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</si>
  <si>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</si>
  <si>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</si>
  <si>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</si>
  <si>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</si>
  <si>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</si>
  <si>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</si>
  <si>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</si>
  <si>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</si>
  <si>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</si>
  <si>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</si>
  <si>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</si>
  <si>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</si>
  <si>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</si>
  <si>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</si>
  <si>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</si>
  <si>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</si>
  <si>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</si>
  <si>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</si>
  <si>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</si>
  <si>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</si>
  <si>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</si>
  <si>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</si>
  <si>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</si>
  <si>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</si>
  <si>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</si>
  <si>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</si>
  <si>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</si>
  <si>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</si>
  <si>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</si>
  <si>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</si>
  <si>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</si>
  <si>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</si>
  <si>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</si>
  <si>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</si>
  <si>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</si>
  <si>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</si>
  <si>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</si>
  <si>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</si>
  <si>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</si>
  <si>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</si>
  <si>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</si>
  <si>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пер. Больничный д.13, являющегося объектом конкурса </t>
  </si>
  <si>
    <t xml:space="preserve">по адресу: Свердловская область р.п.Пышма пер.Больничный д.13,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</si>
</sst>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M21" sqref="AM21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3.8867187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1189.0999999999999</v>
      </c>
      <c r="T13" s="525">
        <v>0</v>
      </c>
      <c r="U13" s="525">
        <f>S13+T13</f>
        <v>1189.0999999999999</v>
      </c>
      <c r="V13" s="525">
        <v>80.2</v>
      </c>
      <c r="W13" s="525">
        <f>U13+V13</f>
        <v>1269.3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535.41898622308247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507.56668747654868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1299.2737620827447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2494.0715854773593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6086.4210564559935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472.4771772446951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3865.09975831572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577.7457079402559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836.75015533912483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535.41898622308247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535.41898622308247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1417.8372716849324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2382.9918793133775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21546.491999999998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11986.127999999999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11986.127999999999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11986.127999999999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35958.383999999998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3424.6079999999993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1997.6879999999999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1141.5360000000001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6563.8319999999994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2996.5319999999997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2996.5319999999997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3035.7668594205948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3035.7668594205948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1854.9960000000001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1854.9960000000001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3424.6079999999993</v>
      </c>
      <c r="E74" s="460">
        <v>0.24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3424.6079999999993</v>
      </c>
      <c r="E75" s="446">
        <f>E74</f>
        <v>0.24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311.33967479999995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116.73632519999998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428.07599999999991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1569.6119999999999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645.53860799999984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3314.5924680000003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819.33746399999995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7634.7354599999999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13983.816000000001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40096.451999999997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40096.451999999997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84330.971999999994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46232.207999999999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130563.18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260452.13485942059</v>
      </c>
      <c r="E98" s="453">
        <f>E44+E54+E60+E63+E69+E72+E75+E79+E86+E90+E93+E97</f>
        <v>18.252749618718681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721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4235.3525742011043</v>
      </c>
      <c r="E109" s="460">
        <f>S162*R109</f>
        <v>0.29681780157269538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505.35456851263172</v>
      </c>
      <c r="E110" s="460">
        <f>S162*R110</f>
        <v>3.5415760414923877E-2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537.44057286264012</v>
      </c>
      <c r="E111" s="460">
        <f>S162*R111</f>
        <v>3.7664380123807933E-2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729.95659896269035</v>
      </c>
      <c r="E119" s="460">
        <f>S162*R119</f>
        <v>5.1156098377112276E-2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729.95659896269035</v>
      </c>
      <c r="E120" s="460">
        <f>S162*R120</f>
        <v>5.1156098377112276E-2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11711.391587753053</v>
      </c>
      <c r="E121" s="460">
        <f>S162*R121</f>
        <v>0.82074619374268021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11711.391587753053</v>
      </c>
      <c r="E130" s="460">
        <f>S162*R130</f>
        <v>0.82074619374268021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1764.7302392504598</v>
      </c>
      <c r="E134" s="460">
        <f>S162*R134</f>
        <v>0.12367408398862306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7283.5229874518991</v>
      </c>
      <c r="E153" s="460">
        <f>S162*R153</f>
        <v>0.51043667391668068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5895.8032993140368</v>
      </c>
      <c r="E154" s="460">
        <f>S162*R154</f>
        <v>0.41318387150744523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1933.1817620880042</v>
      </c>
      <c r="E155" s="460">
        <f>S162*R155</f>
        <v>0.13547933746026436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906.42962288773629</v>
      </c>
      <c r="E159" s="460">
        <f>S162*R159</f>
        <v>6.352350677597457E-2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47944.512000000002</v>
      </c>
      <c r="E162" s="451">
        <f>E109+E110+E111+E119+E120+E121+E130+E134+E153+E154+E155+E159</f>
        <v>3.36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3.36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2853.84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6706.5239999999994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4280.7599999999993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13841.124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1466.7547247095299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968.24985095204238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2202.3873155294905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316.35886219225154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572.00238719609092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5525.7531405794052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67311.389140579398</v>
      </c>
      <c r="E186" s="456">
        <f>E162+E172+E179+E185</f>
        <v>4.7172503812813193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327763.52399999998</v>
      </c>
      <c r="E187" s="457">
        <f>E98+E186</f>
        <v>22.97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2022-12-23T06:30:26Z</dcterms:modified>
</cp:coreProperties>
</file>